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9" documentId="8_{FD512AE5-38B8-4097-83AF-5FBC6050910B}" xr6:coauthVersionLast="47" xr6:coauthVersionMax="47" xr10:uidLastSave="{8AE014EE-E4C1-4BCC-A486-086D52EFA8FD}"/>
  <bookViews>
    <workbookView xWindow="28680" yWindow="-120" windowWidth="29040" windowHeight="15720" xr2:uid="{F50EBDA9-D3C2-4A16-A62E-8F1E62F34F40}"/>
  </bookViews>
  <sheets>
    <sheet name="Alan Sharif"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1" i="5" l="1"/>
  <c r="B31" i="5"/>
  <c r="R7" i="3" s="1" a="1"/>
  <c r="R7" i="3" s="1"/>
  <c r="C31" i="5"/>
  <c r="A30" i="5"/>
  <c r="B30" i="5"/>
  <c r="C30" i="5"/>
  <c r="A29" i="5"/>
  <c r="B29" i="5"/>
  <c r="C29" i="5"/>
  <c r="A28" i="5"/>
  <c r="B28" i="5"/>
  <c r="C28" i="5"/>
  <c r="A27" i="5"/>
  <c r="B27" i="5"/>
  <c r="C27" i="5"/>
  <c r="A26" i="5"/>
  <c r="B26" i="5"/>
  <c r="C2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3" i="5"/>
  <c r="N7" i="3" l="1" a="1"/>
  <c r="N7" i="3" s="1"/>
  <c r="N6" i="3" a="1"/>
  <c r="N6" i="3" s="1"/>
  <c r="P7" i="3" a="1"/>
  <c r="P7" i="3" s="1"/>
  <c r="R5" i="3" a="1"/>
  <c r="R5" i="3" s="1"/>
  <c r="P8" i="3" a="1"/>
  <c r="P8" i="3" s="1"/>
  <c r="P6" i="3" a="1"/>
  <c r="P6" i="3" s="1"/>
  <c r="R13" i="3" a="1"/>
  <c r="R13" i="3" s="1"/>
  <c r="N5" i="3" a="1"/>
  <c r="N5" i="3" s="1"/>
  <c r="P5" i="3" a="1"/>
  <c r="P5" i="3" s="1"/>
  <c r="R6" i="3" a="1"/>
  <c r="R6" i="3" s="1"/>
  <c r="N8" i="3" a="1"/>
  <c r="N8" i="3" s="1"/>
  <c r="R8" i="3" a="1"/>
  <c r="R8" i="3" s="1"/>
  <c r="N9" i="3" a="1"/>
  <c r="N9" i="3" s="1"/>
  <c r="N10" i="3" a="1"/>
  <c r="N10" i="3" s="1"/>
  <c r="P11" i="3" a="1"/>
  <c r="P11" i="3" s="1"/>
  <c r="N12" i="3" a="1"/>
  <c r="N12" i="3" s="1"/>
  <c r="P14" i="3" a="1"/>
  <c r="P14" i="3" s="1"/>
  <c r="N14" i="3" a="1"/>
  <c r="N14" i="3" s="1"/>
  <c r="R14" i="3" a="1"/>
  <c r="R14" i="3" s="1"/>
  <c r="P9" i="3" a="1"/>
  <c r="P9" i="3" s="1"/>
  <c r="R9" i="3" a="1"/>
  <c r="R9" i="3" s="1"/>
  <c r="R10" i="3" a="1"/>
  <c r="R10" i="3" s="1"/>
  <c r="N11" i="3" a="1"/>
  <c r="N11" i="3" s="1"/>
  <c r="P13" i="3" a="1"/>
  <c r="P13" i="3" s="1"/>
  <c r="N13" i="3" a="1"/>
  <c r="N13" i="3" s="1"/>
  <c r="P10" i="3" a="1"/>
  <c r="P10" i="3" s="1"/>
  <c r="R11" i="3" a="1"/>
  <c r="R11" i="3" s="1"/>
  <c r="P12" i="3" a="1"/>
  <c r="P12" i="3" s="1"/>
  <c r="R12" i="3" a="1"/>
  <c r="R12"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<sst xmlns="http://schemas.openxmlformats.org/spreadsheetml/2006/main" count="571" uniqueCount="217">
  <si>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</si>
  <si>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</si>
  <si>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</si>
  <si>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</si>
  <si>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</si>
  <si>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</si>
  <si>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</si>
  <si>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</si>
  <si>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</si>
  <si>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</si>
  <si>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</si>
  <si>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</si>
  <si>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</si>
  <si>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</si>
  <si>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</si>
  <si>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</si>
  <si>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</si>
  <si>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</si>
  <si>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</si>
  <si>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</si>
  <si>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</si>
  <si>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</si>
  <si>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</si>
  <si>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</si>
  <si>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</si>
  <si>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</si>
  <si>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</si>
  <si>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</si>
  <si>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</si>
  <si>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</si>
  <si>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</si>
  <si>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</si>
  <si>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</si>
  <si>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</si>
  <si>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</si>
  <si>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</si>
  <si>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</si>
  <si>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</si>
  <si>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</si>
  <si>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</si>
  <si>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</si>
  <si>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</si>
  <si>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</si>
  <si>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</si>
  <si>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</si>
  <si>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</si>
  <si>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</si>
  <si>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</si>
  <si>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</si>
  <si>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</si>
  <si>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</si>
  <si>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</si>
  <si>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</si>
  <si>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</si>
  <si>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</si>
  <si>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</si>
  <si>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</si>
  <si>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</si>
  <si>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</si>
  <si>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</si>
  <si>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</si>
  <si>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</si>
  <si>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</si>
  <si>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</si>
  <si>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</si>
  <si>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</si>
  <si>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</si>
  <si>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</si>
  <si>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</si>
  <si>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</si>
  <si>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</si>
  <si>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</si>
  <si>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</si>
  <si>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</si>
  <si>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</si>
  <si>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</si>
  <si>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</si>
  <si>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</si>
  <si>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</si>
  <si>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</si>
  <si>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</si>
  <si>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</si>
  <si>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</si>
  <si>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</si>
  <si>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</si>
  <si>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</si>
  <si>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</si>
  <si>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</si>
  <si>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</si>
  <si>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</si>
  <si>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</si>
  <si>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</si>
  <si>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</si>
  <si>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</si>
  <si>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</si>
  <si>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</si>
  <si>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</si>
  <si>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</si>
  <si>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</si>
  <si>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</si>
  <si>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</si>
  <si>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</si>
  <si>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</si>
  <si>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</si>
  <si>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</si>
  <si>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</si>
  <si>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</si>
  <si>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</si>
  <si>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</si>
  <si>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</si>
  <si>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</si>
  <si>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</si>
  <si>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</si>
  <si>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</si>
  <si>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</si>
  <si>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</si>
  <si>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</si>
  <si>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</si>
  <si>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</si>
  <si>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</si>
  <si>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</si>
  <si>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</si>
  <si>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</si>
  <si>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</si>
  <si>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</si>
  <si>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</si>
  <si>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</si>
  <si>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</si>
  <si>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</si>
  <si>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</si>
  <si>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</si>
  <si>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</si>
  <si>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</si>
  <si>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</si>
  <si>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</si>
  <si>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</si>
  <si>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</si>
  <si>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</si>
  <si>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</si>
  <si>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</si>
  <si>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</si>
  <si>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</si>
  <si>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</si>
  <si>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</si>
  <si>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</si>
  <si>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</si>
  <si>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</si>
  <si>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</si>
  <si>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</si>
  <si>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</si>
  <si>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</si>
  <si>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</si>
  <si>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</si>
  <si>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</si>
  <si>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</si>
  <si>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</si>
  <si>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</si>
  <si>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</si>
  <si>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</si>
  <si>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</si>
  <si>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</si>
  <si>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</si>
  <si>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</si>
  <si>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</si>
  <si>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</si>
  <si>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</si>
  <si>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</si>
  <si>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</si>
  <si>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</si>
  <si>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</si>
  <si>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</si>
  <si>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</si>
  <si>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</si>
  <si>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</si>
  <si>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</si>
  <si>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</si>
  <si>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Alan Sharif</t>
  </si>
  <si>
    <t>AotT</t>
  </si>
  <si>
    <t>Ellsworth Medal</t>
  </si>
  <si>
    <t>Alan Sharif, USA</t>
  </si>
  <si>
    <t>Kyle FitzMaurice, USA</t>
  </si>
  <si>
    <t>TS Chickamauga</t>
  </si>
  <si>
    <t>WDS Ozark</t>
  </si>
  <si>
    <t>WDS Shiloh</t>
  </si>
  <si>
    <t>.</t>
  </si>
  <si>
    <t>James King, USA</t>
  </si>
  <si>
    <t>WDS Chickamauga</t>
  </si>
  <si>
    <t>041: chick_Chickamauga V.1 (50%) [85 Turns]</t>
  </si>
  <si>
    <t>144: Sh_Battle of Shiloh (Hist) [86 Turns]</t>
  </si>
  <si>
    <t>Other (Not Listed Above or Unknown)</t>
  </si>
  <si>
    <t>Derald Riggs, USA</t>
  </si>
  <si>
    <t>WDS Shenandoah</t>
  </si>
  <si>
    <t>Bryan McDonald, CSA</t>
  </si>
  <si>
    <t>Dwain Cunningham, CSA</t>
  </si>
  <si>
    <t>Gary Houghtaling, CSA</t>
  </si>
  <si>
    <t>WDS Forgotten</t>
  </si>
  <si>
    <t>Michael Mershon, USA</t>
  </si>
  <si>
    <t>07b: PR_Pea Ridge full H [94 Turns]</t>
  </si>
  <si>
    <t>WDS Atlanta</t>
  </si>
  <si>
    <t>001: Rocky Face Ridge May 8 Historical [37 Turns]</t>
  </si>
  <si>
    <t>09: Cane Hill Histscn [27 Turns]</t>
  </si>
  <si>
    <t>001: 1st Battle of Kernstown March 23rd 1862 [21 Turns]</t>
  </si>
  <si>
    <t>010: (Weather) 1st Battle of Kernstown V.3 March 23rd 1862 [21 Turns]</t>
  </si>
  <si>
    <t>002: p_Perryville (h)w [15 Turns]</t>
  </si>
  <si>
    <t>009: p_Perryville V.4 (meet) [35 Turns]</t>
  </si>
  <si>
    <t>03a: Bloody Hill_Histscn [11 Turns]</t>
  </si>
  <si>
    <t>062: 640430-(H) Jenkins’ Ferry 20 [42 Turns]</t>
  </si>
  <si>
    <t>02: Carthage_histscn [52 Turns]</t>
  </si>
  <si>
    <t>01: Boonville_Histscn [21 Turns]</t>
  </si>
  <si>
    <t>164: Cedar Creek October 19th 1864 [36 Turns]</t>
  </si>
  <si>
    <t>WDS Antietam</t>
  </si>
  <si>
    <t>050: Ch_Chantilly (Historical) [15 Turns]</t>
  </si>
  <si>
    <t>039: chick_Chickamauga (h) [85 Turns]</t>
  </si>
  <si>
    <t>062: Kennesaw June 20 Chase V.1 [102 Turns]</t>
  </si>
  <si>
    <t>Col.</t>
  </si>
  <si>
    <t>023: sr_Murfreesboro V.4 [85 Turns]</t>
  </si>
  <si>
    <t>McClellan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</si>
</sst>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C25" sqref="C2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50"/>
      <c r="J1" s="50"/>
      <c r="K1" s="50"/>
      <c r="L1" s="50"/>
      <c r="M1" s="50"/>
      <c r="N1" s="50"/>
      <c r="O1" s="50"/>
      <c r="P1" s="50"/>
      <c r="Q1" s="50"/>
      <c r="R1" s="50"/>
      <c r="S1" s="50"/>
      <c r="T1" s="50"/>
      <c r="U1" s="50"/>
      <c r="V1" s="50"/>
      <c r="W1" s="50"/>
      <c r="X1" s="50"/>
      <c r="Y1" s="50"/>
      <c r="Z1" s="50"/>
      <c r="AA1" s="50"/>
      <c r="AB1" s="50"/>
    </row>
    <row r="2" spans="1:28" ht="15" customHeight="1" x14ac:dyDescent="0.25">
      <c r="A2" s="85"/>
      <c r="B2" s="85"/>
      <c r="C2" s="85"/>
      <c r="D2" s="85"/>
      <c r="E2" s="85"/>
      <c r="F2" s="85"/>
      <c r="G2" s="85"/>
      <c r="H2" s="85"/>
      <c r="I2" s="51"/>
      <c r="J2" s="51"/>
      <c r="K2" s="51"/>
      <c r="L2" s="51"/>
      <c r="M2" s="51"/>
      <c r="N2" s="51"/>
      <c r="O2" s="51"/>
      <c r="P2" s="51"/>
      <c r="Q2" s="51"/>
      <c r="R2" s="51"/>
      <c r="S2" s="51"/>
      <c r="T2" s="51"/>
      <c r="U2" s="51"/>
      <c r="V2" s="51"/>
      <c r="W2" s="51"/>
      <c r="X2" s="51"/>
      <c r="Y2" s="51"/>
      <c r="Z2" s="51"/>
      <c r="AA2" s="51"/>
      <c r="AB2" s="51"/>
    </row>
    <row r="3" spans="1:28" ht="15" customHeight="1" x14ac:dyDescent="0.25">
      <c r="A3" s="85"/>
      <c r="B3" s="85"/>
      <c r="C3" s="85"/>
      <c r="D3" s="85"/>
      <c r="E3" s="85"/>
      <c r="F3" s="85"/>
      <c r="G3" s="85"/>
      <c r="H3" s="85"/>
      <c r="I3" s="51"/>
      <c r="J3" s="51"/>
      <c r="K3" s="51"/>
      <c r="L3" s="51"/>
      <c r="M3" s="51"/>
      <c r="N3" s="51"/>
      <c r="O3" s="51"/>
      <c r="P3" s="51"/>
      <c r="Q3" s="51"/>
      <c r="R3" s="51"/>
      <c r="S3" s="51"/>
      <c r="T3" s="51"/>
      <c r="U3" s="51"/>
      <c r="V3" s="51"/>
      <c r="W3" s="51"/>
      <c r="X3" s="51"/>
      <c r="Y3" s="51"/>
      <c r="Z3" s="51"/>
      <c r="AA3" s="51"/>
      <c r="AB3" s="51"/>
    </row>
    <row r="4" spans="1:28" x14ac:dyDescent="0.25">
      <c r="A4" s="31" t="s">
        <v>86</v>
      </c>
      <c r="B4" s="23">
        <v>2024</v>
      </c>
      <c r="C4" s="2"/>
      <c r="D4" s="33" t="s">
        <v>166</v>
      </c>
      <c r="E4" s="37"/>
      <c r="F4" s="37"/>
      <c r="G4" s="37"/>
      <c r="H4" s="37"/>
      <c r="I4" s="37"/>
      <c r="J4" s="37"/>
      <c r="K4" s="37"/>
      <c r="L4" s="2"/>
      <c r="M4" s="70" t="s">
        <v>91</v>
      </c>
      <c r="N4" s="71"/>
      <c r="O4" s="71"/>
      <c r="P4" s="71"/>
      <c r="Q4" s="71"/>
      <c r="R4" s="72"/>
      <c r="S4" s="2"/>
      <c r="T4" s="77" t="s">
        <v>113</v>
      </c>
      <c r="U4" s="78"/>
      <c r="V4" s="2"/>
      <c r="W4" s="77" t="s">
        <v>114</v>
      </c>
      <c r="X4" s="78"/>
      <c r="Y4" s="2"/>
      <c r="Z4" s="81" t="s">
        <v>115</v>
      </c>
      <c r="AA4" s="82"/>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9"/>
      <c r="U5" s="80"/>
      <c r="V5" s="2"/>
      <c r="W5" s="79"/>
      <c r="X5" s="80"/>
      <c r="Y5" s="2"/>
      <c r="Z5" s="83"/>
      <c r="AA5" s="84"/>
      <c r="AB5" s="2"/>
    </row>
    <row r="6" spans="1:28" ht="15" customHeight="1" x14ac:dyDescent="0.25">
      <c r="A6" s="31" t="s">
        <v>87</v>
      </c>
      <c r="B6" s="23" t="s">
        <v>89</v>
      </c>
      <c r="C6" s="2"/>
      <c r="D6" s="23">
        <f>D10+D14+D18+D22</f>
        <v>2</v>
      </c>
      <c r="E6" s="23">
        <f t="shared" ref="E6:H6" si="0">E10+E14+E18+E22</f>
        <v>2</v>
      </c>
      <c r="F6" s="23">
        <f t="shared" si="0"/>
        <v>4</v>
      </c>
      <c r="G6" s="23">
        <f t="shared" si="0"/>
        <v>1</v>
      </c>
      <c r="H6" s="23">
        <f t="shared" si="0"/>
        <v>19</v>
      </c>
      <c r="I6" s="56">
        <f>SUM(D6:H6)</f>
        <v>28</v>
      </c>
      <c r="J6" s="60">
        <f>(2*(D6+E6)+F6)/(2*I6)</f>
        <v>0.21428571428571427</v>
      </c>
      <c r="K6" s="60">
        <f>(2*(G6+H6)+F6)/(2*I6)</f>
        <v>0.7857142857142857</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6" t="s">
        <v>117</v>
      </c>
      <c r="U6" s="67"/>
      <c r="V6" s="26">
        <f>COUNTIFS('DOR Games'!G2:G4993,"WDS Antietam")</f>
        <v>1</v>
      </c>
      <c r="W6" s="66" t="s">
        <v>117</v>
      </c>
      <c r="X6" s="67"/>
      <c r="Y6" s="26">
        <f>COUNTIFS('DOR Games'!G2:G4994,"TS Antietam")</f>
        <v>0</v>
      </c>
      <c r="Z6" s="66" t="s">
        <v>118</v>
      </c>
      <c r="AA6" s="67"/>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6" t="s">
        <v>119</v>
      </c>
      <c r="U7" s="67"/>
      <c r="V7" s="26">
        <f>COUNTIFS('DOR Games'!G2:G4994,"WDS Atlanta")</f>
        <v>2</v>
      </c>
      <c r="W7" s="66" t="s">
        <v>120</v>
      </c>
      <c r="X7" s="67"/>
      <c r="Y7" s="26">
        <f>COUNTIFS('DOR Games'!G2:G4994,"TS Bull Run")</f>
        <v>0</v>
      </c>
      <c r="Z7" s="66" t="s">
        <v>175</v>
      </c>
      <c r="AA7" s="67"/>
      <c r="AB7" s="26">
        <f>COUNTIFS('DOR Games'!$G:$G,"AGEOD - CIVIL WAR II")</f>
        <v>0</v>
      </c>
    </row>
    <row r="8" spans="1:28" ht="15" customHeight="1" x14ac:dyDescent="0.25">
      <c r="A8" s="31" t="s">
        <v>149</v>
      </c>
      <c r="B8" s="32" t="s">
        <v>214</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11</v>
      </c>
      <c r="S8" s="2"/>
      <c r="T8" s="66" t="s">
        <v>122</v>
      </c>
      <c r="U8" s="67"/>
      <c r="V8" s="26">
        <f>COUNTIFS('DOR Games'!G2:G4995,"WDS Chancellorsville")</f>
        <v>0</v>
      </c>
      <c r="W8" s="66" t="s">
        <v>123</v>
      </c>
      <c r="X8" s="67"/>
      <c r="Y8" s="26">
        <f>COUNTIFS('DOR Games'!G2:G4995,"TS Chickamauga")</f>
        <v>1</v>
      </c>
      <c r="Z8" s="66" t="s">
        <v>121</v>
      </c>
      <c r="AA8" s="67"/>
      <c r="AB8" s="26">
        <f>COUNTIFS('DOR Games'!$G:$G,"MATRIX- Forge of Freedom")</f>
        <v>0</v>
      </c>
    </row>
    <row r="9" spans="1:28" ht="15" customHeight="1" x14ac:dyDescent="0.25">
      <c r="A9" s="46" t="s">
        <v>150</v>
      </c>
      <c r="B9" s="47">
        <f>SUM(B10:B11)</f>
        <v>180.47500000000002</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18</v>
      </c>
      <c r="S9" s="2"/>
      <c r="T9" s="66" t="s">
        <v>123</v>
      </c>
      <c r="U9" s="67"/>
      <c r="V9" s="26">
        <f>COUNTIFS('DOR Games'!G2:G4996,"WDS Chickamauga")</f>
        <v>5</v>
      </c>
      <c r="W9" s="66" t="s">
        <v>127</v>
      </c>
      <c r="X9" s="67"/>
      <c r="Y9" s="26">
        <f>COUNTIFS('DOR Games'!G2:G4996,"TS Gettysburg")</f>
        <v>0</v>
      </c>
      <c r="Z9" s="66" t="s">
        <v>124</v>
      </c>
      <c r="AA9" s="67"/>
      <c r="AB9" s="26">
        <f>COUNTIFS('DOR Games'!$G:$G,"War Between The States (WBTS)")</f>
        <v>0</v>
      </c>
    </row>
    <row r="10" spans="1:28" x14ac:dyDescent="0.25">
      <c r="A10" s="56" t="s">
        <v>92</v>
      </c>
      <c r="B10" s="57">
        <f>'OBD File'!D3</f>
        <v>160.47500000000002</v>
      </c>
      <c r="C10" s="2"/>
      <c r="D10" s="23">
        <f>'DOR Games'!BH4</f>
        <v>1</v>
      </c>
      <c r="E10" s="23">
        <f>'DOR Games'!BI4</f>
        <v>1</v>
      </c>
      <c r="F10" s="23">
        <f>'DOR Games'!BJ4</f>
        <v>1</v>
      </c>
      <c r="G10" s="23">
        <f>'DOR Games'!BK4</f>
        <v>1</v>
      </c>
      <c r="H10" s="23">
        <f>'DOR Games'!BL4</f>
        <v>3</v>
      </c>
      <c r="I10" s="56">
        <f>SUM(D10:H10)</f>
        <v>7</v>
      </c>
      <c r="J10" s="60">
        <f>(2*(D10+E10)+F10)/(2*I10)</f>
        <v>0.35714285714285715</v>
      </c>
      <c r="K10" s="60">
        <f>(2*(G10+H10)+F10)/(2*I10)</f>
        <v>0.6428571428571429</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6" t="s">
        <v>128</v>
      </c>
      <c r="U10" s="67"/>
      <c r="V10" s="26">
        <f>COUNTIFS('DOR Games'!G2:G4997,"WDS Corinth")</f>
        <v>0</v>
      </c>
      <c r="W10" s="66" t="s">
        <v>129</v>
      </c>
      <c r="X10" s="67"/>
      <c r="Y10" s="26">
        <f>COUNTIFS('DOR Games'!G2:G4997,"TS Shiloh")</f>
        <v>0</v>
      </c>
      <c r="Z10" s="2"/>
      <c r="AA10" s="2"/>
      <c r="AB10" s="2"/>
    </row>
    <row r="11" spans="1:28" x14ac:dyDescent="0.25">
      <c r="A11" s="56" t="s">
        <v>93</v>
      </c>
      <c r="B11" s="57">
        <f>'OBD File'!M3</f>
        <v>20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6" t="s">
        <v>130</v>
      </c>
      <c r="U11" s="67"/>
      <c r="V11" s="26">
        <f>COUNTIFS('DOR Games'!G2:G4998,"WDS Civil War Battles")</f>
        <v>0</v>
      </c>
      <c r="W11" s="2"/>
      <c r="X11" s="2"/>
      <c r="Y11" s="2"/>
      <c r="Z11" s="2"/>
      <c r="AA11" s="2"/>
      <c r="AB11" s="2"/>
    </row>
    <row r="12" spans="1:28" x14ac:dyDescent="0.25">
      <c r="A12" s="70" t="s">
        <v>95</v>
      </c>
      <c r="B12" s="72"/>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6" t="s">
        <v>131</v>
      </c>
      <c r="U12" s="67"/>
      <c r="V12" s="26">
        <f>COUNTIFS('DOR Games'!G2:G4998,"WDS Forgotten")</f>
        <v>4</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6" t="s">
        <v>132</v>
      </c>
      <c r="U13" s="67"/>
      <c r="V13" s="26">
        <f>COUNTIFS('DOR Games'!G2:G4999,"WDS Franklin")</f>
        <v>0</v>
      </c>
      <c r="W13" s="2"/>
      <c r="X13" s="2"/>
      <c r="Y13" s="2"/>
      <c r="Z13" s="2"/>
      <c r="AA13" s="2"/>
      <c r="AB13" s="2"/>
    </row>
    <row r="14" spans="1:28" ht="15" customHeight="1" x14ac:dyDescent="0.25">
      <c r="A14" s="54" t="s">
        <v>97</v>
      </c>
      <c r="B14" s="55">
        <v>30</v>
      </c>
      <c r="C14" s="2"/>
      <c r="D14" s="23">
        <f>'DOR Games'!BH9</f>
        <v>1</v>
      </c>
      <c r="E14" s="23">
        <f>'DOR Games'!BI9</f>
        <v>1</v>
      </c>
      <c r="F14" s="23">
        <f>'DOR Games'!BJ9</f>
        <v>3</v>
      </c>
      <c r="G14" s="23">
        <f>'DOR Games'!BK9</f>
        <v>0</v>
      </c>
      <c r="H14" s="23">
        <f>'DOR Games'!BL9</f>
        <v>16</v>
      </c>
      <c r="I14" s="56">
        <f>SUM(D14:H14)</f>
        <v>21</v>
      </c>
      <c r="J14" s="60">
        <f>(2*(D14+E14)+F14)/(2*I14)</f>
        <v>0.16666666666666666</v>
      </c>
      <c r="K14" s="60">
        <f>(2*(G14+H14)+F14)/(2*I14)</f>
        <v>0.83333333333333337</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6" t="s">
        <v>127</v>
      </c>
      <c r="U14" s="67"/>
      <c r="V14" s="26">
        <f>COUNTIFS('DOR Games'!G2:G5000,"WDS Gettysburg")</f>
        <v>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8" t="s">
        <v>109</v>
      </c>
      <c r="Q15" s="69"/>
      <c r="R15" s="23">
        <f>SUM(N5:N14,P5:P14,R5:R14)</f>
        <v>29</v>
      </c>
      <c r="S15" s="2"/>
      <c r="T15" s="66" t="s">
        <v>134</v>
      </c>
      <c r="U15" s="67"/>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6" t="s">
        <v>136</v>
      </c>
      <c r="U16" s="67"/>
      <c r="V16" s="26">
        <f>COUNTIFS('DOR Games'!G2:G5002,"WDS Ozark")</f>
        <v>6</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70" t="s">
        <v>112</v>
      </c>
      <c r="N17" s="71"/>
      <c r="O17" s="71"/>
      <c r="P17" s="71"/>
      <c r="Q17" s="71"/>
      <c r="R17" s="72"/>
      <c r="S17" s="2"/>
      <c r="T17" s="66" t="s">
        <v>139</v>
      </c>
      <c r="U17" s="67"/>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6" t="s">
        <v>141</v>
      </c>
      <c r="U18" s="67"/>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6" t="s">
        <v>144</v>
      </c>
      <c r="U19" s="67"/>
      <c r="V19" s="26">
        <f>COUNTIFS('DOR Games'!G2:G5005,"WDS Shenandoah")</f>
        <v>3</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6" t="s">
        <v>129</v>
      </c>
      <c r="U20" s="67"/>
      <c r="V20" s="26">
        <f>COUNTIFS('DOR Games'!G2:G5006,"WDS Shiloh")</f>
        <v>7</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263</v>
      </c>
      <c r="S21" s="2"/>
      <c r="T21" s="66" t="s">
        <v>147</v>
      </c>
      <c r="U21" s="67"/>
      <c r="V21" s="26">
        <f>COUNTIFS('DOR Games'!G2:G5007,"WDS Vicksburg")</f>
        <v>0</v>
      </c>
      <c r="W21" s="2"/>
      <c r="X21" s="2"/>
      <c r="Y21" s="2"/>
      <c r="Z21" s="68" t="s">
        <v>109</v>
      </c>
      <c r="AA21" s="69"/>
      <c r="AB21" s="30">
        <f>SUM(V6:V21,Y6:Y10,AB6:AB9)</f>
        <v>29</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599</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29</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4">
        <f>SUM('DOR Games'!J:J)</f>
        <v>862</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244</v>
      </c>
      <c r="J30" s="2"/>
      <c r="K30" s="2"/>
      <c r="L30" s="2"/>
      <c r="M30" s="2"/>
      <c r="N30" s="2"/>
      <c r="O30" s="59" t="s">
        <v>135</v>
      </c>
      <c r="P30" s="27">
        <f>COUNTIFS('DOR Games'!$J$2:$J$5000,"&lt;10")</f>
        <v>2</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597</v>
      </c>
      <c r="J31" s="2"/>
      <c r="K31" s="2"/>
      <c r="L31" s="2"/>
      <c r="M31" s="2"/>
      <c r="N31" s="2"/>
      <c r="O31" s="59" t="s">
        <v>137</v>
      </c>
      <c r="P31" s="27">
        <f>COUNTIFS('DOR Games'!$J$2:$J$5000,"&gt;=10",'DOR Games'!$J$2:$J$5000,"&lt;=49")</f>
        <v>23</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0</v>
      </c>
      <c r="J32" s="2"/>
      <c r="K32" s="2"/>
      <c r="L32" s="2"/>
      <c r="M32" s="2"/>
      <c r="N32" s="2"/>
      <c r="O32" s="59" t="s">
        <v>140</v>
      </c>
      <c r="P32" s="27">
        <f>COUNTIFS('DOR Games'!$J$2:$J$5000,"&gt;=50",'DOR Games'!$J$2:$J$5000,"&lt;=99")</f>
        <v>4</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21</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29.724137931034484</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61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5" sqref="F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158</v>
      </c>
      <c r="B2" s="10" t="s">
        <v>159</v>
      </c>
      <c r="C2" s="10" t="s">
        <v>160</v>
      </c>
      <c r="D2" s="11" t="s">
        <v>79</v>
      </c>
      <c r="F2" s="34" t="s">
        <v>158</v>
      </c>
      <c r="G2" s="34" t="s">
        <v>161</v>
      </c>
      <c r="H2" s="34" t="s">
        <v>160</v>
      </c>
      <c r="I2" s="11" t="s">
        <v>79</v>
      </c>
      <c r="K2" s="95" t="s">
        <v>92</v>
      </c>
      <c r="L2" s="96"/>
      <c r="M2" s="95" t="s">
        <v>93</v>
      </c>
      <c r="N2" s="96"/>
    </row>
    <row r="3" spans="1:14" x14ac:dyDescent="0.25">
      <c r="A3" s="65">
        <f>'DOR Games'!A2</f>
        <v>23088</v>
      </c>
      <c r="B3" s="16">
        <f>'DOR Games'!B2</f>
        <v>45563</v>
      </c>
      <c r="C3" s="35">
        <f>'DOR Games'!AH2</f>
        <v>30</v>
      </c>
      <c r="D3" s="36">
        <f>SUM($C$3:$C$5000)</f>
        <v>160.47500000000002</v>
      </c>
      <c r="F3" s="16">
        <v>45717</v>
      </c>
      <c r="G3" s="21" t="s">
        <v>178</v>
      </c>
      <c r="H3" s="21">
        <v>10</v>
      </c>
      <c r="I3" s="36">
        <f>SUM(H3:H5000)</f>
        <v>20</v>
      </c>
      <c r="K3" s="97">
        <f>D3</f>
        <v>160.47500000000002</v>
      </c>
      <c r="L3" s="98"/>
      <c r="M3" s="97">
        <f>I3</f>
        <v>20</v>
      </c>
      <c r="N3" s="98"/>
    </row>
    <row r="4" spans="1:14" x14ac:dyDescent="0.25">
      <c r="A4" s="65">
        <f>'DOR Games'!A3</f>
        <v>23106</v>
      </c>
      <c r="B4" s="16">
        <f>'DOR Games'!B3</f>
        <v>45567</v>
      </c>
      <c r="C4" s="35">
        <f>'DOR Games'!AH3</f>
        <v>1.65</v>
      </c>
      <c r="F4" s="16">
        <v>45839</v>
      </c>
      <c r="G4" s="21" t="s">
        <v>216</v>
      </c>
      <c r="H4" s="21">
        <v>10</v>
      </c>
      <c r="L4" s="86" t="s">
        <v>96</v>
      </c>
      <c r="M4" s="87"/>
    </row>
    <row r="5" spans="1:14" x14ac:dyDescent="0.25">
      <c r="A5" s="65">
        <f>'DOR Games'!A4</f>
        <v>23118</v>
      </c>
      <c r="B5" s="16">
        <f>'DOR Games'!B4</f>
        <v>45574</v>
      </c>
      <c r="C5" s="35">
        <f>'DOR Games'!AH4</f>
        <v>12.2</v>
      </c>
      <c r="F5" s="16"/>
      <c r="G5" s="21"/>
      <c r="H5" s="21"/>
      <c r="L5" s="88">
        <f>SUM(K3+M3)</f>
        <v>180.47500000000002</v>
      </c>
      <c r="M5" s="89"/>
    </row>
    <row r="6" spans="1:14" x14ac:dyDescent="0.25">
      <c r="A6" s="65">
        <f>'DOR Games'!A5</f>
        <v>23128</v>
      </c>
      <c r="B6" s="16">
        <f>'DOR Games'!B5</f>
        <v>45581</v>
      </c>
      <c r="C6" s="35">
        <f>'DOR Games'!AH5</f>
        <v>6.46</v>
      </c>
      <c r="F6" s="16"/>
      <c r="G6" s="21"/>
      <c r="H6" s="21"/>
      <c r="L6" s="90"/>
      <c r="M6" s="91"/>
    </row>
    <row r="7" spans="1:14" x14ac:dyDescent="0.25">
      <c r="A7" s="65">
        <f>'DOR Games'!A6</f>
        <v>23129</v>
      </c>
      <c r="B7" s="16">
        <f>'DOR Games'!B6</f>
        <v>45581</v>
      </c>
      <c r="C7" s="35">
        <f>'DOR Games'!AH6</f>
        <v>8.5</v>
      </c>
      <c r="F7" s="16"/>
      <c r="G7" s="21"/>
      <c r="H7" s="21"/>
    </row>
    <row r="8" spans="1:14" x14ac:dyDescent="0.25">
      <c r="A8" s="65">
        <f>'DOR Games'!A7</f>
        <v>23130</v>
      </c>
      <c r="B8" s="16">
        <f>'DOR Games'!B7</f>
        <v>45582</v>
      </c>
      <c r="C8" s="35">
        <f>'DOR Games'!AH7</f>
        <v>0.99</v>
      </c>
      <c r="F8" s="16"/>
      <c r="G8" s="21"/>
      <c r="H8" s="21"/>
    </row>
    <row r="9" spans="1:14" x14ac:dyDescent="0.25">
      <c r="A9" s="65">
        <f>'DOR Games'!A8</f>
        <v>23133</v>
      </c>
      <c r="B9" s="16">
        <f>'DOR Games'!B8</f>
        <v>45583</v>
      </c>
      <c r="C9" s="35">
        <f>'DOR Games'!AH8</f>
        <v>3.23</v>
      </c>
      <c r="F9" s="16"/>
      <c r="G9" s="21"/>
      <c r="H9" s="21"/>
    </row>
    <row r="10" spans="1:14" x14ac:dyDescent="0.25">
      <c r="A10" s="65">
        <f>'DOR Games'!A9</f>
        <v>23134</v>
      </c>
      <c r="B10" s="16">
        <f>'DOR Games'!B9</f>
        <v>45583</v>
      </c>
      <c r="C10" s="35">
        <f>'DOR Games'!AH9</f>
        <v>0.99</v>
      </c>
      <c r="F10" s="16"/>
      <c r="G10" s="21"/>
      <c r="H10" s="21"/>
    </row>
    <row r="11" spans="1:14" x14ac:dyDescent="0.25">
      <c r="A11" s="65">
        <f>'DOR Games'!A10</f>
        <v>23147</v>
      </c>
      <c r="B11" s="16">
        <f>'DOR Games'!B10</f>
        <v>45592</v>
      </c>
      <c r="C11" s="35">
        <f>'DOR Games'!AH10</f>
        <v>4.4000000000000004</v>
      </c>
      <c r="F11" s="16"/>
      <c r="G11" s="21"/>
      <c r="H11" s="21"/>
    </row>
    <row r="12" spans="1:14" x14ac:dyDescent="0.25">
      <c r="A12" s="65">
        <f>'DOR Games'!A11</f>
        <v>23152</v>
      </c>
      <c r="B12" s="16">
        <f>'DOR Games'!B11</f>
        <v>45600</v>
      </c>
      <c r="C12" s="35">
        <f>'DOR Games'!AH11</f>
        <v>5.52</v>
      </c>
      <c r="F12" s="16"/>
      <c r="G12" s="21"/>
      <c r="H12" s="21"/>
    </row>
    <row r="13" spans="1:14" x14ac:dyDescent="0.25">
      <c r="A13" s="65">
        <f>'DOR Games'!A12</f>
        <v>23158</v>
      </c>
      <c r="B13" s="16">
        <f>'DOR Games'!B12</f>
        <v>45606</v>
      </c>
      <c r="C13" s="35">
        <f>'DOR Games'!AH12</f>
        <v>5.5</v>
      </c>
      <c r="F13" s="16"/>
      <c r="G13" s="21"/>
      <c r="H13" s="21"/>
    </row>
    <row r="14" spans="1:14" x14ac:dyDescent="0.25">
      <c r="A14" s="65">
        <f>'DOR Games'!A13</f>
        <v>23185</v>
      </c>
      <c r="B14" s="16">
        <f>'DOR Games'!B13</f>
        <v>45662</v>
      </c>
      <c r="C14" s="35">
        <f>'DOR Games'!AH13</f>
        <v>2.64</v>
      </c>
      <c r="F14" s="16"/>
      <c r="G14" s="21"/>
      <c r="H14" s="21"/>
    </row>
    <row r="15" spans="1:14" x14ac:dyDescent="0.25">
      <c r="A15" s="65">
        <f>'DOR Games'!A14</f>
        <v>23198</v>
      </c>
      <c r="B15" s="16">
        <f>'DOR Games'!B14</f>
        <v>45669</v>
      </c>
      <c r="C15" s="35">
        <f>'DOR Games'!AH14</f>
        <v>1.98</v>
      </c>
      <c r="F15" s="16"/>
      <c r="G15" s="21"/>
      <c r="H15" s="21"/>
    </row>
    <row r="16" spans="1:14" x14ac:dyDescent="0.25">
      <c r="A16" s="65">
        <f>'DOR Games'!A15</f>
        <v>23199</v>
      </c>
      <c r="B16" s="16">
        <f>'DOR Games'!B15</f>
        <v>45669</v>
      </c>
      <c r="C16" s="35">
        <f>'DOR Games'!AH15</f>
        <v>2.64</v>
      </c>
      <c r="F16" s="16"/>
      <c r="G16" s="21"/>
      <c r="H16" s="21"/>
    </row>
    <row r="17" spans="1:8" x14ac:dyDescent="0.25">
      <c r="A17" s="65">
        <f>'DOR Games'!A16</f>
        <v>23200</v>
      </c>
      <c r="B17" s="16">
        <f>'DOR Games'!B16</f>
        <v>45669</v>
      </c>
      <c r="C17" s="35">
        <f>'DOR Games'!AH16</f>
        <v>2.25</v>
      </c>
      <c r="F17" s="16"/>
      <c r="G17" s="21"/>
      <c r="H17" s="21"/>
    </row>
    <row r="18" spans="1:8" x14ac:dyDescent="0.25">
      <c r="A18" s="65">
        <f>'DOR Games'!A17</f>
        <v>23214</v>
      </c>
      <c r="B18" s="16">
        <f>'DOR Games'!B17</f>
        <v>45683</v>
      </c>
      <c r="C18" s="35">
        <f>'DOR Games'!AH17</f>
        <v>2.42</v>
      </c>
      <c r="F18" s="16"/>
      <c r="G18" s="21"/>
      <c r="H18" s="21"/>
    </row>
    <row r="19" spans="1:8" x14ac:dyDescent="0.25">
      <c r="A19" s="65">
        <f>'DOR Games'!A18</f>
        <v>23221</v>
      </c>
      <c r="B19" s="16">
        <f>'DOR Games'!B18</f>
        <v>45689</v>
      </c>
      <c r="C19" s="35">
        <f>'DOR Games'!AH18</f>
        <v>4.4000000000000004</v>
      </c>
      <c r="F19" s="16"/>
      <c r="G19" s="21"/>
      <c r="H19" s="21"/>
    </row>
    <row r="20" spans="1:8" x14ac:dyDescent="0.25">
      <c r="A20" s="65">
        <f>'DOR Games'!A19</f>
        <v>23222</v>
      </c>
      <c r="B20" s="16">
        <f>'DOR Games'!B19</f>
        <v>45689</v>
      </c>
      <c r="C20" s="35">
        <f>'DOR Games'!AH19</f>
        <v>8.9</v>
      </c>
      <c r="F20" s="16"/>
      <c r="G20" s="21"/>
      <c r="H20" s="21"/>
    </row>
    <row r="21" spans="1:8" x14ac:dyDescent="0.25">
      <c r="A21" s="65">
        <f>'DOR Games'!A20</f>
        <v>23242</v>
      </c>
      <c r="B21" s="16">
        <f>'DOR Games'!B20</f>
        <v>45689</v>
      </c>
      <c r="C21" s="35">
        <f>'DOR Games'!AH20</f>
        <v>5</v>
      </c>
      <c r="F21" s="16"/>
      <c r="G21" s="21"/>
      <c r="H21" s="21"/>
    </row>
    <row r="22" spans="1:8" x14ac:dyDescent="0.25">
      <c r="A22" s="65">
        <f>'DOR Games'!A21</f>
        <v>23253</v>
      </c>
      <c r="B22" s="16">
        <f>'DOR Games'!B21</f>
        <v>45689</v>
      </c>
      <c r="C22" s="35">
        <f>'DOR Games'!AH21</f>
        <v>1.98</v>
      </c>
      <c r="F22" s="16"/>
      <c r="G22" s="21"/>
      <c r="H22" s="21"/>
    </row>
    <row r="23" spans="1:8" x14ac:dyDescent="0.25">
      <c r="A23" s="65">
        <f>'DOR Games'!A22</f>
        <v>23254</v>
      </c>
      <c r="B23" s="16">
        <f>'DOR Games'!B22</f>
        <v>45689</v>
      </c>
      <c r="C23" s="35">
        <f>'DOR Games'!AH22</f>
        <v>4.29</v>
      </c>
      <c r="F23" s="16"/>
      <c r="G23" s="21"/>
      <c r="H23" s="21"/>
    </row>
    <row r="24" spans="1:8" x14ac:dyDescent="0.25">
      <c r="A24" s="65">
        <f>'DOR Games'!A23</f>
        <v>23281</v>
      </c>
      <c r="B24" s="16">
        <f>'DOR Games'!B23</f>
        <v>45717</v>
      </c>
      <c r="C24" s="35">
        <f>'DOR Games'!AH23</f>
        <v>3.52</v>
      </c>
      <c r="F24" s="16"/>
      <c r="G24" s="21"/>
      <c r="H24" s="21"/>
    </row>
    <row r="25" spans="1:8" x14ac:dyDescent="0.25">
      <c r="A25" s="65">
        <f>'DOR Games'!A24</f>
        <v>23324</v>
      </c>
      <c r="B25" s="16">
        <f>'DOR Games'!B24</f>
        <v>45748</v>
      </c>
      <c r="C25" s="35">
        <f>'DOR Games'!AH24</f>
        <v>2.625</v>
      </c>
      <c r="F25" s="16"/>
      <c r="G25" s="21"/>
      <c r="H25" s="21"/>
    </row>
    <row r="26" spans="1:8" x14ac:dyDescent="0.25">
      <c r="A26" s="65">
        <f>'DOR Games'!A25</f>
        <v>23343</v>
      </c>
      <c r="B26" s="16">
        <f>'DOR Games'!B25</f>
        <v>45748</v>
      </c>
      <c r="C26" s="35">
        <f>'DOR Games'!AH25</f>
        <v>3.3</v>
      </c>
      <c r="F26" s="16"/>
      <c r="G26" s="21"/>
      <c r="H26" s="21"/>
    </row>
    <row r="27" spans="1:8" x14ac:dyDescent="0.25">
      <c r="A27" s="65">
        <f>'DOR Games'!A26</f>
        <v>23357</v>
      </c>
      <c r="B27" s="16">
        <f>'DOR Games'!B26</f>
        <v>45778</v>
      </c>
      <c r="C27" s="35">
        <f>'DOR Games'!AH26</f>
        <v>1.54</v>
      </c>
      <c r="F27" s="16"/>
      <c r="G27" s="21"/>
      <c r="H27" s="21"/>
    </row>
    <row r="28" spans="1:8" x14ac:dyDescent="0.25">
      <c r="A28" s="65">
        <f>'DOR Games'!A27</f>
        <v>23384</v>
      </c>
      <c r="B28" s="16">
        <f>'DOR Games'!B27</f>
        <v>45809</v>
      </c>
      <c r="C28" s="35">
        <f>'DOR Games'!AH27</f>
        <v>3.08</v>
      </c>
      <c r="F28" s="16"/>
      <c r="G28" s="21"/>
      <c r="H28" s="21"/>
    </row>
    <row r="29" spans="1:8" x14ac:dyDescent="0.25">
      <c r="A29" s="65">
        <f>'DOR Games'!A28</f>
        <v>23385</v>
      </c>
      <c r="B29" s="16">
        <f>'DOR Games'!B28</f>
        <v>45809</v>
      </c>
      <c r="C29" s="35">
        <f>'DOR Games'!AH28</f>
        <v>16.059999999999999</v>
      </c>
      <c r="F29" s="16"/>
      <c r="G29" s="21"/>
      <c r="H29" s="21"/>
    </row>
    <row r="30" spans="1:8" x14ac:dyDescent="0.25">
      <c r="A30" s="65">
        <f>'DOR Games'!A29</f>
        <v>23394</v>
      </c>
      <c r="B30" s="16">
        <f>'DOR Games'!B29</f>
        <v>45809</v>
      </c>
      <c r="C30" s="35">
        <f>'DOR Games'!AH29</f>
        <v>7.15</v>
      </c>
      <c r="F30" s="16"/>
      <c r="G30" s="21"/>
      <c r="H30" s="21"/>
    </row>
    <row r="31" spans="1:8" x14ac:dyDescent="0.25">
      <c r="A31" s="65">
        <f>'DOR Games'!A30</f>
        <v>23399</v>
      </c>
      <c r="B31" s="16">
        <f>'DOR Games'!B30</f>
        <v>45809</v>
      </c>
      <c r="C31" s="35">
        <f>'DOR Games'!AH30</f>
        <v>7.26</v>
      </c>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37" sqref="E3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'Alan Sharif'!A1</f>
        <v>Alan Sharif</v>
      </c>
      <c r="BH1" s="14" t="s">
        <v>11</v>
      </c>
      <c r="BI1" s="14" t="s">
        <v>12</v>
      </c>
      <c r="BJ1" s="14" t="s">
        <v>5</v>
      </c>
      <c r="BK1" s="14" t="s">
        <v>14</v>
      </c>
      <c r="BL1" s="14" t="s">
        <v>15</v>
      </c>
    </row>
    <row r="2" spans="1:75" x14ac:dyDescent="0.25">
      <c r="A2" s="62">
        <v>23088</v>
      </c>
      <c r="B2" s="16">
        <v>45563</v>
      </c>
      <c r="C2" t="s">
        <v>62</v>
      </c>
      <c r="D2" t="s">
        <v>190</v>
      </c>
      <c r="E2" t="s">
        <v>63</v>
      </c>
      <c r="F2" t="s">
        <v>179</v>
      </c>
      <c r="G2" t="s">
        <v>191</v>
      </c>
      <c r="H2" s="48" t="s">
        <v>202</v>
      </c>
      <c r="I2" t="s">
        <v>64</v>
      </c>
      <c r="J2" s="14">
        <v>21</v>
      </c>
      <c r="K2" s="14" t="s">
        <v>62</v>
      </c>
      <c r="L2" t="s">
        <v>3</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v>
      </c>
      <c r="BI2" s="14">
        <f>COUNTIFS($F$2:$F$4276,"*"&amp;$BB$1&amp;"*",$K$2:$K$4276,"USA",$L$2:$L$4276,"Minor Victory",$I$2:$I$4276,"Battle")</f>
        <v>1</v>
      </c>
      <c r="BJ2" s="14">
        <f>COUNTIFS($F$2:$F$4276,"*"&amp;$BB$1&amp;"*",$K$2:$K$4276,".",$I$2:$I$4276,"Battle")</f>
        <v>1</v>
      </c>
      <c r="BK2" s="14">
        <f>COUNTIFS($F$2:$F$4276,"*"&amp;$BB$1&amp;"*",$K$2:$K$4276,"CSA",$L$2:$L$4276,"Minor Victory",$I$2:$I$4276,"Battle")</f>
        <v>1</v>
      </c>
      <c r="BL2" s="14">
        <f>COUNTIFS($F$2:$F$4276,"*"&amp;$BB$1&amp;"*",$K$2:$K$4276,"CSA",$L$2:$L$4276,"Major Victory",$I$2:$I$4276,"Battle")</f>
        <v>3</v>
      </c>
      <c r="BN2">
        <f>SUM(BH4:BL4)</f>
        <v>7</v>
      </c>
      <c r="BO2" t="s">
        <v>66</v>
      </c>
    </row>
    <row r="3" spans="1:75" x14ac:dyDescent="0.25">
      <c r="A3" s="62">
        <v>23106</v>
      </c>
      <c r="B3" s="16">
        <v>45567</v>
      </c>
      <c r="C3" t="s">
        <v>62</v>
      </c>
      <c r="D3" t="s">
        <v>190</v>
      </c>
      <c r="E3" t="s">
        <v>63</v>
      </c>
      <c r="F3" t="s">
        <v>179</v>
      </c>
      <c r="G3" t="s">
        <v>186</v>
      </c>
      <c r="H3" s="63" t="s">
        <v>203</v>
      </c>
      <c r="I3" t="s">
        <v>67</v>
      </c>
      <c r="J3" s="14">
        <v>15</v>
      </c>
      <c r="K3" s="14" t="s">
        <v>62</v>
      </c>
      <c r="L3" t="s">
        <v>3</v>
      </c>
      <c r="M3" s="14">
        <v>2.6</v>
      </c>
      <c r="N3" s="14">
        <v>1.65</v>
      </c>
      <c r="AH3" s="17">
        <f t="shared" ref="AH3:AH66" si="18">SUM(AI3:AZ3)</f>
        <v>1.65</v>
      </c>
      <c r="AI3" s="18">
        <f t="shared" si="0"/>
        <v>0</v>
      </c>
      <c r="AJ3" s="18">
        <f t="shared" si="1"/>
        <v>1.65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61</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7</v>
      </c>
      <c r="BO3" t="s">
        <v>68</v>
      </c>
    </row>
    <row r="4" spans="1:75" x14ac:dyDescent="0.25">
      <c r="A4" s="62">
        <v>23118</v>
      </c>
      <c r="B4" s="16">
        <v>45574</v>
      </c>
      <c r="C4" t="s">
        <v>62</v>
      </c>
      <c r="D4" t="s">
        <v>192</v>
      </c>
      <c r="E4" t="s">
        <v>63</v>
      </c>
      <c r="F4" t="s">
        <v>179</v>
      </c>
      <c r="G4" t="s">
        <v>186</v>
      </c>
      <c r="H4" s="63" t="s">
        <v>204</v>
      </c>
      <c r="I4" t="s">
        <v>68</v>
      </c>
      <c r="J4" s="14">
        <v>40</v>
      </c>
      <c r="K4" s="14" t="s">
        <v>63</v>
      </c>
      <c r="L4" t="s">
        <v>3</v>
      </c>
      <c r="M4" s="14">
        <v>8.8000000000000007</v>
      </c>
      <c r="N4" s="14">
        <v>12.2</v>
      </c>
      <c r="AH4" s="17">
        <f t="shared" si="18"/>
        <v>12.2</v>
      </c>
      <c r="AI4" s="18">
        <f t="shared" si="0"/>
        <v>0</v>
      </c>
      <c r="AJ4" s="18">
        <f t="shared" si="1"/>
        <v>12.2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61</v>
      </c>
      <c r="BH4" s="14">
        <f>SUM(BH2:BH3)</f>
        <v>1</v>
      </c>
      <c r="BI4" s="14">
        <f>SUM(BI2:BI3)</f>
        <v>1</v>
      </c>
      <c r="BJ4" s="14">
        <f>SUM(BJ2:BJ3)</f>
        <v>1</v>
      </c>
      <c r="BK4" s="14">
        <f>SUM(BK2:BK3)</f>
        <v>1</v>
      </c>
      <c r="BL4" s="14">
        <f>SUM(BL2:BL3)</f>
        <v>3</v>
      </c>
    </row>
    <row r="5" spans="1:75" x14ac:dyDescent="0.25">
      <c r="A5" s="62">
        <v>23128</v>
      </c>
      <c r="B5" s="16">
        <v>45581</v>
      </c>
      <c r="C5" t="s">
        <v>62</v>
      </c>
      <c r="D5" t="s">
        <v>193</v>
      </c>
      <c r="E5" t="s">
        <v>63</v>
      </c>
      <c r="F5" t="s">
        <v>179</v>
      </c>
      <c r="G5" t="s">
        <v>182</v>
      </c>
      <c r="H5" s="63" t="s">
        <v>205</v>
      </c>
      <c r="I5" t="s">
        <v>68</v>
      </c>
      <c r="J5" s="14">
        <v>21</v>
      </c>
      <c r="K5" s="14" t="s">
        <v>63</v>
      </c>
      <c r="L5" t="s">
        <v>4</v>
      </c>
      <c r="M5" s="14">
        <v>5.04</v>
      </c>
      <c r="N5" s="14">
        <v>6.46</v>
      </c>
      <c r="AH5" s="17">
        <f t="shared" si="18"/>
        <v>6.46</v>
      </c>
      <c r="AI5" s="18">
        <f t="shared" si="0"/>
        <v>0</v>
      </c>
      <c r="AJ5" s="18">
        <f t="shared" si="1"/>
        <v>6.46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23129</v>
      </c>
      <c r="B6" s="16">
        <v>45581</v>
      </c>
      <c r="C6" t="s">
        <v>62</v>
      </c>
      <c r="D6" t="s">
        <v>194</v>
      </c>
      <c r="E6" t="s">
        <v>63</v>
      </c>
      <c r="F6" t="s">
        <v>179</v>
      </c>
      <c r="G6" t="s">
        <v>195</v>
      </c>
      <c r="H6" s="64" t="s">
        <v>206</v>
      </c>
      <c r="I6" t="s">
        <v>68</v>
      </c>
      <c r="J6" s="14">
        <v>34</v>
      </c>
      <c r="K6" s="14" t="s">
        <v>184</v>
      </c>
      <c r="L6" t="s">
        <v>5</v>
      </c>
      <c r="M6" s="14">
        <v>8.5</v>
      </c>
      <c r="N6" s="14">
        <v>8.5</v>
      </c>
      <c r="AH6" s="17">
        <f t="shared" si="18"/>
        <v>8.5</v>
      </c>
      <c r="AI6" s="18">
        <f t="shared" si="0"/>
        <v>0</v>
      </c>
      <c r="AJ6" s="18">
        <f t="shared" si="1"/>
        <v>8.5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23130</v>
      </c>
      <c r="B7" s="16">
        <v>45582</v>
      </c>
      <c r="C7" t="s">
        <v>62</v>
      </c>
      <c r="D7" t="s">
        <v>196</v>
      </c>
      <c r="E7" t="s">
        <v>63</v>
      </c>
      <c r="F7" t="s">
        <v>179</v>
      </c>
      <c r="G7" t="s">
        <v>182</v>
      </c>
      <c r="H7" s="63" t="s">
        <v>207</v>
      </c>
      <c r="I7" t="s">
        <v>67</v>
      </c>
      <c r="J7" s="14">
        <v>9</v>
      </c>
      <c r="K7" s="14" t="s">
        <v>62</v>
      </c>
      <c r="L7" t="s">
        <v>3</v>
      </c>
      <c r="M7" s="14">
        <v>1.76</v>
      </c>
      <c r="N7" s="14">
        <v>0.99</v>
      </c>
      <c r="AH7" s="17">
        <f t="shared" si="18"/>
        <v>0.99</v>
      </c>
      <c r="AI7" s="18">
        <f t="shared" si="0"/>
        <v>0</v>
      </c>
      <c r="AJ7" s="18">
        <f t="shared" si="1"/>
        <v>0.99</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1</v>
      </c>
      <c r="BJ7" s="19">
        <f>COUNTIFS($F$2:$F$4276,"*"&amp;$BB$1&amp;"*",$K$2:$K$4276,".",$I$2:$I$4276,"Maneuver")</f>
        <v>0</v>
      </c>
      <c r="BK7" s="19">
        <f>COUNTIFS($F$2:$F$4276,"*"&amp;$BB$1&amp;"*",$K$2:$K$4276,"CSA",$L$2:$L$4276,"Minor Victory",$I$2:$I$4276,"Maneuver")</f>
        <v>0</v>
      </c>
      <c r="BL7" s="19">
        <f>COUNTIFS($F$2:$F$4276,"*"&amp;$BB$1&amp;"*",$K$2:$K$4276,"CSA",$L$2:$L$4276,"Major Victory",$I$2:$I$4276,"Maneuver")</f>
        <v>5</v>
      </c>
      <c r="BN7">
        <f>SUM(BH9:BL9)</f>
        <v>21</v>
      </c>
      <c r="BO7" t="s">
        <v>66</v>
      </c>
    </row>
    <row r="8" spans="1:75" x14ac:dyDescent="0.25">
      <c r="A8" s="62">
        <v>23133</v>
      </c>
      <c r="B8" s="16">
        <v>45583</v>
      </c>
      <c r="C8" t="s">
        <v>62</v>
      </c>
      <c r="D8" t="s">
        <v>196</v>
      </c>
      <c r="E8" t="s">
        <v>63</v>
      </c>
      <c r="F8" t="s">
        <v>179</v>
      </c>
      <c r="G8" t="s">
        <v>182</v>
      </c>
      <c r="H8" s="64" t="s">
        <v>208</v>
      </c>
      <c r="I8" t="s">
        <v>67</v>
      </c>
      <c r="J8" s="14">
        <v>21</v>
      </c>
      <c r="K8" s="14" t="s">
        <v>63</v>
      </c>
      <c r="L8" t="s">
        <v>4</v>
      </c>
      <c r="M8" s="14">
        <v>2.52</v>
      </c>
      <c r="N8" s="14">
        <v>3.23</v>
      </c>
      <c r="AH8" s="17">
        <f t="shared" si="18"/>
        <v>3.23</v>
      </c>
      <c r="AI8" s="18">
        <f t="shared" si="0"/>
        <v>0</v>
      </c>
      <c r="AJ8" s="18">
        <f t="shared" si="1"/>
        <v>3.23</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3</v>
      </c>
      <c r="BK8" s="19">
        <f>COUNTIFS($D$2:$D$4276,"*"&amp;$BB$1&amp;"*",$K$2:$K$4276,"USA",$L$2:$L$4276,"Minor Victory",$I$2:$I$4276,"Maneuver")</f>
        <v>0</v>
      </c>
      <c r="BL8" s="19">
        <f>COUNTIFS($D$2:$D$4276,"*"&amp;$BB$1&amp;"*",$K$2:$K$4276,"USA",$L$2:$L$4276,"Major Victory",$I$2:$I$4276,"Maneuver")</f>
        <v>11</v>
      </c>
      <c r="BN8" cm="1">
        <f t="array" ref="BN8">SUMPRODUCT(--EXACT($BO$8,$I$2:$I$4276))</f>
        <v>21</v>
      </c>
      <c r="BO8" t="s">
        <v>67</v>
      </c>
    </row>
    <row r="9" spans="1:75" x14ac:dyDescent="0.25">
      <c r="A9" s="62">
        <v>23134</v>
      </c>
      <c r="B9" s="16">
        <v>45583</v>
      </c>
      <c r="C9" t="s">
        <v>62</v>
      </c>
      <c r="D9" t="s">
        <v>196</v>
      </c>
      <c r="E9" t="s">
        <v>63</v>
      </c>
      <c r="F9" t="s">
        <v>179</v>
      </c>
      <c r="G9" t="s">
        <v>182</v>
      </c>
      <c r="H9" s="63" t="s">
        <v>207</v>
      </c>
      <c r="I9" t="s">
        <v>67</v>
      </c>
      <c r="J9" s="14">
        <v>9</v>
      </c>
      <c r="K9" s="14" t="s">
        <v>62</v>
      </c>
      <c r="L9" t="s">
        <v>3</v>
      </c>
      <c r="M9" s="14">
        <v>1.76</v>
      </c>
      <c r="N9" s="14">
        <v>0.99</v>
      </c>
      <c r="AH9" s="17">
        <f t="shared" si="18"/>
        <v>0.99</v>
      </c>
      <c r="AI9" s="18">
        <f t="shared" si="0"/>
        <v>0</v>
      </c>
      <c r="AJ9" s="18">
        <f t="shared" si="1"/>
        <v>0.99</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1</v>
      </c>
      <c r="BJ9" s="19">
        <f>SUM(BJ7:BJ8)</f>
        <v>3</v>
      </c>
      <c r="BK9" s="19">
        <f>SUM(BK7:BK8)</f>
        <v>0</v>
      </c>
      <c r="BL9" s="19">
        <f>SUM(BL7:BL8)</f>
        <v>16</v>
      </c>
    </row>
    <row r="10" spans="1:75" x14ac:dyDescent="0.25">
      <c r="A10" s="62">
        <v>23147</v>
      </c>
      <c r="B10" s="16">
        <v>45592</v>
      </c>
      <c r="C10" t="s">
        <v>62</v>
      </c>
      <c r="D10" t="s">
        <v>194</v>
      </c>
      <c r="E10" t="s">
        <v>63</v>
      </c>
      <c r="F10" t="s">
        <v>179</v>
      </c>
      <c r="G10" t="s">
        <v>195</v>
      </c>
      <c r="H10" s="63" t="s">
        <v>189</v>
      </c>
      <c r="I10" t="s">
        <v>68</v>
      </c>
      <c r="J10" s="14">
        <v>20</v>
      </c>
      <c r="K10" s="14" t="s">
        <v>62</v>
      </c>
      <c r="L10" t="s">
        <v>3</v>
      </c>
      <c r="M10" s="14">
        <v>6.6</v>
      </c>
      <c r="N10" s="14">
        <v>4.4000000000000004</v>
      </c>
      <c r="AH10" s="17">
        <f t="shared" si="18"/>
        <v>4.4000000000000004</v>
      </c>
      <c r="AI10" s="18">
        <f t="shared" si="0"/>
        <v>0</v>
      </c>
      <c r="AJ10" s="18">
        <f t="shared" si="1"/>
        <v>4.4000000000000004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23152</v>
      </c>
      <c r="B11" s="16">
        <v>45600</v>
      </c>
      <c r="C11" t="s">
        <v>62</v>
      </c>
      <c r="D11" t="s">
        <v>194</v>
      </c>
      <c r="E11" t="s">
        <v>63</v>
      </c>
      <c r="F11" t="s">
        <v>179</v>
      </c>
      <c r="G11" t="s">
        <v>195</v>
      </c>
      <c r="H11" s="63" t="s">
        <v>189</v>
      </c>
      <c r="I11" t="s">
        <v>68</v>
      </c>
      <c r="J11" s="14">
        <v>23</v>
      </c>
      <c r="K11" s="14" t="s">
        <v>62</v>
      </c>
      <c r="L11" t="s">
        <v>4</v>
      </c>
      <c r="M11" s="14">
        <v>6.98</v>
      </c>
      <c r="N11" s="14">
        <v>5.52</v>
      </c>
      <c r="AH11" s="17">
        <f t="shared" si="18"/>
        <v>5.52</v>
      </c>
      <c r="AI11" s="18">
        <f t="shared" si="0"/>
        <v>0</v>
      </c>
      <c r="AJ11" s="18">
        <f t="shared" si="1"/>
        <v>5.52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23158</v>
      </c>
      <c r="B12" s="16">
        <v>45606</v>
      </c>
      <c r="C12" t="s">
        <v>62</v>
      </c>
      <c r="D12" t="s">
        <v>179</v>
      </c>
      <c r="E12" t="s">
        <v>63</v>
      </c>
      <c r="F12" t="s">
        <v>180</v>
      </c>
      <c r="G12" t="s">
        <v>181</v>
      </c>
      <c r="H12" s="63" t="s">
        <v>189</v>
      </c>
      <c r="I12" t="s">
        <v>67</v>
      </c>
      <c r="J12" s="14">
        <v>50</v>
      </c>
      <c r="K12" s="14" t="s">
        <v>63</v>
      </c>
      <c r="L12" t="s">
        <v>3</v>
      </c>
      <c r="M12" s="14">
        <v>5.5</v>
      </c>
      <c r="N12" s="14">
        <v>7.5</v>
      </c>
      <c r="AH12" s="17">
        <f t="shared" si="18"/>
        <v>5.5</v>
      </c>
      <c r="AI12" s="18">
        <f t="shared" si="0"/>
        <v>5.5</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23185</v>
      </c>
      <c r="B13" s="16">
        <v>45662</v>
      </c>
      <c r="C13" t="s">
        <v>62</v>
      </c>
      <c r="D13" t="s">
        <v>179</v>
      </c>
      <c r="E13" t="s">
        <v>63</v>
      </c>
      <c r="F13" t="s">
        <v>180</v>
      </c>
      <c r="G13" t="s">
        <v>182</v>
      </c>
      <c r="H13" s="63" t="s">
        <v>200</v>
      </c>
      <c r="I13" t="s">
        <v>67</v>
      </c>
      <c r="J13" s="14">
        <v>24</v>
      </c>
      <c r="K13" s="14" t="s">
        <v>63</v>
      </c>
      <c r="L13" t="s">
        <v>3</v>
      </c>
      <c r="M13" s="14">
        <v>2.64</v>
      </c>
      <c r="N13" s="14">
        <v>3.86</v>
      </c>
      <c r="AH13" s="17">
        <f t="shared" si="18"/>
        <v>2.64</v>
      </c>
      <c r="AI13" s="18">
        <f t="shared" si="0"/>
        <v>2.64</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23198</v>
      </c>
      <c r="B14" s="16">
        <v>45669</v>
      </c>
      <c r="C14" t="s">
        <v>62</v>
      </c>
      <c r="D14" t="s">
        <v>179</v>
      </c>
      <c r="E14" t="s">
        <v>63</v>
      </c>
      <c r="F14" t="s">
        <v>180</v>
      </c>
      <c r="G14" t="s">
        <v>183</v>
      </c>
      <c r="H14" s="63" t="s">
        <v>189</v>
      </c>
      <c r="I14" t="s">
        <v>67</v>
      </c>
      <c r="J14" s="14">
        <v>18</v>
      </c>
      <c r="K14" s="14" t="s">
        <v>63</v>
      </c>
      <c r="L14" t="s">
        <v>3</v>
      </c>
      <c r="M14" s="14">
        <v>1.98</v>
      </c>
      <c r="N14" s="14">
        <v>3.02</v>
      </c>
      <c r="AH14" s="17">
        <f t="shared" si="18"/>
        <v>1.98</v>
      </c>
      <c r="AI14" s="18">
        <f t="shared" si="0"/>
        <v>1.98</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23199</v>
      </c>
      <c r="B15" s="16">
        <v>45669</v>
      </c>
      <c r="C15" t="s">
        <v>62</v>
      </c>
      <c r="D15" t="s">
        <v>179</v>
      </c>
      <c r="E15" t="s">
        <v>63</v>
      </c>
      <c r="F15" t="s">
        <v>180</v>
      </c>
      <c r="G15" t="s">
        <v>183</v>
      </c>
      <c r="H15" s="63" t="s">
        <v>189</v>
      </c>
      <c r="I15" t="s">
        <v>67</v>
      </c>
      <c r="J15" s="14">
        <v>24</v>
      </c>
      <c r="K15" s="14" t="s">
        <v>63</v>
      </c>
      <c r="L15" t="s">
        <v>3</v>
      </c>
      <c r="M15" s="14">
        <v>2.64</v>
      </c>
      <c r="N15" s="14">
        <v>3.86</v>
      </c>
      <c r="AH15" s="17">
        <f t="shared" si="18"/>
        <v>2.64</v>
      </c>
      <c r="AI15" s="18">
        <f t="shared" si="0"/>
        <v>2.64</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23200</v>
      </c>
      <c r="B16" s="16">
        <v>45669</v>
      </c>
      <c r="C16" t="s">
        <v>62</v>
      </c>
      <c r="D16" t="s">
        <v>179</v>
      </c>
      <c r="E16" t="s">
        <v>63</v>
      </c>
      <c r="F16" t="s">
        <v>180</v>
      </c>
      <c r="G16" t="s">
        <v>183</v>
      </c>
      <c r="H16" s="63" t="s">
        <v>189</v>
      </c>
      <c r="I16" t="s">
        <v>67</v>
      </c>
      <c r="J16" s="14">
        <v>18</v>
      </c>
      <c r="K16" s="14" t="s">
        <v>184</v>
      </c>
      <c r="L16" t="s">
        <v>5</v>
      </c>
      <c r="M16" s="14">
        <v>2.25</v>
      </c>
      <c r="N16" s="14">
        <v>2.25</v>
      </c>
      <c r="AH16" s="17">
        <f t="shared" si="18"/>
        <v>2.25</v>
      </c>
      <c r="AI16" s="18">
        <f t="shared" si="0"/>
        <v>2.25</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23214</v>
      </c>
      <c r="B17" s="16">
        <v>45683</v>
      </c>
      <c r="C17" t="s">
        <v>62</v>
      </c>
      <c r="D17" t="s">
        <v>179</v>
      </c>
      <c r="E17" t="s">
        <v>63</v>
      </c>
      <c r="F17" t="s">
        <v>180</v>
      </c>
      <c r="G17" t="s">
        <v>183</v>
      </c>
      <c r="H17" s="63" t="s">
        <v>189</v>
      </c>
      <c r="I17" t="s">
        <v>67</v>
      </c>
      <c r="J17" s="14">
        <v>22</v>
      </c>
      <c r="K17" s="14" t="s">
        <v>63</v>
      </c>
      <c r="L17" t="s">
        <v>3</v>
      </c>
      <c r="M17" s="14">
        <v>2.42</v>
      </c>
      <c r="N17" s="14">
        <v>3.58</v>
      </c>
      <c r="AE17" s="20"/>
      <c r="AH17" s="17">
        <f t="shared" si="18"/>
        <v>2.42</v>
      </c>
      <c r="AI17" s="18">
        <f t="shared" si="0"/>
        <v>2.42</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23221</v>
      </c>
      <c r="B18" s="16">
        <v>45689</v>
      </c>
      <c r="C18" t="s">
        <v>62</v>
      </c>
      <c r="D18" s="13" t="s">
        <v>179</v>
      </c>
      <c r="E18" t="s">
        <v>63</v>
      </c>
      <c r="F18" s="13" t="s">
        <v>185</v>
      </c>
      <c r="G18" s="13" t="s">
        <v>183</v>
      </c>
      <c r="H18" s="63" t="s">
        <v>188</v>
      </c>
      <c r="I18" s="13" t="s">
        <v>67</v>
      </c>
      <c r="J18" s="14">
        <v>40</v>
      </c>
      <c r="K18" s="14" t="s">
        <v>63</v>
      </c>
      <c r="L18" s="13" t="s">
        <v>3</v>
      </c>
      <c r="M18" s="14">
        <v>4.4000000000000004</v>
      </c>
      <c r="N18" s="14">
        <v>6.1</v>
      </c>
      <c r="AE18" s="20"/>
      <c r="AH18" s="17">
        <f t="shared" si="18"/>
        <v>4.4000000000000004</v>
      </c>
      <c r="AI18" s="18">
        <f t="shared" si="0"/>
        <v>4.4000000000000004</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23222</v>
      </c>
      <c r="B19" s="16">
        <v>45689</v>
      </c>
      <c r="C19" t="s">
        <v>62</v>
      </c>
      <c r="D19" s="13" t="s">
        <v>185</v>
      </c>
      <c r="E19" t="s">
        <v>63</v>
      </c>
      <c r="F19" s="13" t="s">
        <v>179</v>
      </c>
      <c r="G19" s="13" t="s">
        <v>182</v>
      </c>
      <c r="H19" s="64" t="s">
        <v>197</v>
      </c>
      <c r="I19" s="13" t="s">
        <v>67</v>
      </c>
      <c r="J19" s="14">
        <v>60</v>
      </c>
      <c r="K19" s="14" t="s">
        <v>63</v>
      </c>
      <c r="L19" s="13" t="s">
        <v>3</v>
      </c>
      <c r="M19" s="14">
        <v>6.6</v>
      </c>
      <c r="N19" s="14">
        <v>8.9</v>
      </c>
      <c r="AE19" s="20"/>
      <c r="AH19" s="17">
        <f t="shared" si="18"/>
        <v>8.9</v>
      </c>
      <c r="AI19" s="18">
        <f t="shared" si="0"/>
        <v>0</v>
      </c>
      <c r="AJ19" s="18">
        <f t="shared" si="1"/>
        <v>8.9</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23242</v>
      </c>
      <c r="B20" s="16">
        <v>45689</v>
      </c>
      <c r="C20" t="s">
        <v>62</v>
      </c>
      <c r="D20" s="13" t="s">
        <v>179</v>
      </c>
      <c r="E20" t="s">
        <v>63</v>
      </c>
      <c r="F20" s="13" t="s">
        <v>185</v>
      </c>
      <c r="G20" s="13" t="s">
        <v>186</v>
      </c>
      <c r="H20" s="63" t="s">
        <v>187</v>
      </c>
      <c r="I20" s="13" t="s">
        <v>67</v>
      </c>
      <c r="J20" s="14">
        <v>40</v>
      </c>
      <c r="K20" s="14" t="s">
        <v>184</v>
      </c>
      <c r="L20" s="13" t="s">
        <v>5</v>
      </c>
      <c r="M20" s="14">
        <v>5</v>
      </c>
      <c r="N20" s="14">
        <v>5</v>
      </c>
      <c r="AE20" s="20"/>
      <c r="AH20" s="17">
        <f t="shared" si="18"/>
        <v>5</v>
      </c>
      <c r="AI20" s="18">
        <f t="shared" si="0"/>
        <v>5</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23253</v>
      </c>
      <c r="B21" s="16">
        <v>45689</v>
      </c>
      <c r="C21" t="s">
        <v>62</v>
      </c>
      <c r="D21" s="13" t="s">
        <v>179</v>
      </c>
      <c r="E21" t="s">
        <v>63</v>
      </c>
      <c r="F21" s="13" t="s">
        <v>180</v>
      </c>
      <c r="G21" s="13" t="s">
        <v>183</v>
      </c>
      <c r="H21" s="63" t="s">
        <v>189</v>
      </c>
      <c r="I21" s="13" t="s">
        <v>67</v>
      </c>
      <c r="J21" s="14">
        <v>18</v>
      </c>
      <c r="K21" s="14" t="s">
        <v>63</v>
      </c>
      <c r="L21" s="13" t="s">
        <v>3</v>
      </c>
      <c r="M21" s="14">
        <v>1.98</v>
      </c>
      <c r="N21" s="14">
        <v>3.02</v>
      </c>
      <c r="AH21" s="17">
        <f t="shared" si="18"/>
        <v>1.98</v>
      </c>
      <c r="AI21" s="18">
        <f t="shared" si="0"/>
        <v>1.98</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2">
        <v>23254</v>
      </c>
      <c r="B22" s="16">
        <v>45689</v>
      </c>
      <c r="C22" t="s">
        <v>62</v>
      </c>
      <c r="D22" s="13" t="s">
        <v>179</v>
      </c>
      <c r="E22" t="s">
        <v>63</v>
      </c>
      <c r="F22" s="13" t="s">
        <v>180</v>
      </c>
      <c r="G22" s="13" t="s">
        <v>183</v>
      </c>
      <c r="H22" s="63" t="s">
        <v>189</v>
      </c>
      <c r="I22" s="13" t="s">
        <v>67</v>
      </c>
      <c r="J22" s="14">
        <v>39</v>
      </c>
      <c r="K22" s="14" t="s">
        <v>63</v>
      </c>
      <c r="L22" s="13" t="s">
        <v>3</v>
      </c>
      <c r="M22" s="14">
        <v>4.29</v>
      </c>
      <c r="N22" s="14">
        <v>5.96</v>
      </c>
      <c r="AE22" s="20"/>
      <c r="AH22" s="17">
        <f t="shared" si="18"/>
        <v>4.29</v>
      </c>
      <c r="AI22" s="18">
        <f t="shared" si="0"/>
        <v>4.29</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23281</v>
      </c>
      <c r="B23" s="16">
        <v>45717</v>
      </c>
      <c r="C23" t="s">
        <v>62</v>
      </c>
      <c r="D23" t="s">
        <v>179</v>
      </c>
      <c r="E23" t="s">
        <v>63</v>
      </c>
      <c r="F23" t="s">
        <v>180</v>
      </c>
      <c r="G23" t="s">
        <v>198</v>
      </c>
      <c r="H23" s="63" t="s">
        <v>199</v>
      </c>
      <c r="I23" t="s">
        <v>67</v>
      </c>
      <c r="J23" s="14">
        <v>32</v>
      </c>
      <c r="K23" s="14" t="s">
        <v>63</v>
      </c>
      <c r="L23" t="s">
        <v>3</v>
      </c>
      <c r="M23" s="14">
        <v>3.52</v>
      </c>
      <c r="N23" s="14">
        <v>4.9800000000000004</v>
      </c>
      <c r="AE23" s="20"/>
      <c r="AH23" s="17">
        <f t="shared" si="18"/>
        <v>3.52</v>
      </c>
      <c r="AI23" s="18">
        <f t="shared" si="0"/>
        <v>3.52</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23324</v>
      </c>
      <c r="B24" s="16">
        <v>45748</v>
      </c>
      <c r="C24" t="s">
        <v>62</v>
      </c>
      <c r="D24" t="s">
        <v>179</v>
      </c>
      <c r="E24" t="s">
        <v>63</v>
      </c>
      <c r="F24" t="s">
        <v>180</v>
      </c>
      <c r="G24" t="s">
        <v>191</v>
      </c>
      <c r="H24" s="48" t="s">
        <v>201</v>
      </c>
      <c r="I24" t="s">
        <v>67</v>
      </c>
      <c r="J24" s="14">
        <v>21</v>
      </c>
      <c r="K24" s="14" t="s">
        <v>184</v>
      </c>
      <c r="L24" t="s">
        <v>5</v>
      </c>
      <c r="M24" s="14">
        <v>2.625</v>
      </c>
      <c r="N24" s="14">
        <v>2.625</v>
      </c>
      <c r="AE24" s="20"/>
      <c r="AH24" s="17">
        <f t="shared" si="18"/>
        <v>2.625</v>
      </c>
      <c r="AI24" s="18">
        <f t="shared" si="0"/>
        <v>2.625</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23343</v>
      </c>
      <c r="B25" s="16">
        <v>45748</v>
      </c>
      <c r="C25" t="s">
        <v>62</v>
      </c>
      <c r="D25" t="s">
        <v>179</v>
      </c>
      <c r="E25" t="s">
        <v>63</v>
      </c>
      <c r="F25" t="s">
        <v>180</v>
      </c>
      <c r="G25" t="s">
        <v>191</v>
      </c>
      <c r="H25" s="48" t="s">
        <v>209</v>
      </c>
      <c r="I25" t="s">
        <v>67</v>
      </c>
      <c r="J25" s="14">
        <v>30</v>
      </c>
      <c r="K25" s="14" t="s">
        <v>63</v>
      </c>
      <c r="L25" t="s">
        <v>3</v>
      </c>
      <c r="M25" s="14">
        <v>3.3</v>
      </c>
      <c r="N25" s="14">
        <v>4.7</v>
      </c>
      <c r="AE25" s="20"/>
      <c r="AH25" s="17">
        <f t="shared" si="18"/>
        <v>3.3</v>
      </c>
      <c r="AI25" s="18">
        <f t="shared" si="0"/>
        <v>3.3</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23357</v>
      </c>
      <c r="B26" s="16">
        <v>45778</v>
      </c>
      <c r="C26" t="s">
        <v>62</v>
      </c>
      <c r="D26" t="s">
        <v>180</v>
      </c>
      <c r="E26" t="s">
        <v>63</v>
      </c>
      <c r="F26" t="s">
        <v>179</v>
      </c>
      <c r="G26" t="s">
        <v>210</v>
      </c>
      <c r="H26" s="48" t="s">
        <v>211</v>
      </c>
      <c r="I26" t="s">
        <v>67</v>
      </c>
      <c r="J26" s="14">
        <v>14</v>
      </c>
      <c r="K26" s="14" t="s">
        <v>62</v>
      </c>
      <c r="L26" t="s">
        <v>3</v>
      </c>
      <c r="M26" s="14">
        <v>2.46</v>
      </c>
      <c r="N26" s="14">
        <v>1.54</v>
      </c>
      <c r="AH26" s="17">
        <f t="shared" si="18"/>
        <v>1.54</v>
      </c>
      <c r="AI26" s="18">
        <f t="shared" si="0"/>
        <v>0</v>
      </c>
      <c r="AJ26" s="18">
        <f t="shared" si="1"/>
        <v>1.54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23384</v>
      </c>
      <c r="B27" s="16">
        <v>45809</v>
      </c>
      <c r="C27" t="s">
        <v>62</v>
      </c>
      <c r="D27" t="s">
        <v>180</v>
      </c>
      <c r="E27" t="s">
        <v>63</v>
      </c>
      <c r="F27" t="s">
        <v>179</v>
      </c>
      <c r="G27" t="s">
        <v>186</v>
      </c>
      <c r="H27" s="48" t="s">
        <v>212</v>
      </c>
      <c r="I27" t="s">
        <v>67</v>
      </c>
      <c r="J27" s="14">
        <v>28</v>
      </c>
      <c r="K27" s="14" t="s">
        <v>62</v>
      </c>
      <c r="L27" t="s">
        <v>3</v>
      </c>
      <c r="M27" s="14">
        <v>4.42</v>
      </c>
      <c r="N27" s="14">
        <v>3.08</v>
      </c>
      <c r="AH27" s="17">
        <f t="shared" si="18"/>
        <v>3.08</v>
      </c>
      <c r="AI27" s="18">
        <f t="shared" si="0"/>
        <v>0</v>
      </c>
      <c r="AJ27" s="18">
        <f t="shared" si="1"/>
        <v>3.08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23385</v>
      </c>
      <c r="B28" s="16">
        <v>45809</v>
      </c>
      <c r="C28" t="s">
        <v>62</v>
      </c>
      <c r="D28" t="s">
        <v>194</v>
      </c>
      <c r="E28" t="s">
        <v>63</v>
      </c>
      <c r="F28" t="s">
        <v>179</v>
      </c>
      <c r="G28" t="s">
        <v>198</v>
      </c>
      <c r="H28" s="48" t="s">
        <v>213</v>
      </c>
      <c r="I28" t="s">
        <v>68</v>
      </c>
      <c r="J28" s="14">
        <v>73</v>
      </c>
      <c r="K28" s="14" t="s">
        <v>62</v>
      </c>
      <c r="L28" t="s">
        <v>3</v>
      </c>
      <c r="M28" s="14">
        <v>21.44</v>
      </c>
      <c r="N28" s="14">
        <v>16.059999999999999</v>
      </c>
      <c r="AH28" s="17">
        <f t="shared" si="18"/>
        <v>16.059999999999999</v>
      </c>
      <c r="AI28" s="18">
        <f t="shared" si="0"/>
        <v>0</v>
      </c>
      <c r="AJ28" s="18">
        <f t="shared" si="1"/>
        <v>16.059999999999999</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23394</v>
      </c>
      <c r="B29" s="16">
        <v>45809</v>
      </c>
      <c r="C29" t="s">
        <v>62</v>
      </c>
      <c r="D29" t="s">
        <v>179</v>
      </c>
      <c r="E29" t="s">
        <v>63</v>
      </c>
      <c r="F29" t="s">
        <v>185</v>
      </c>
      <c r="G29" t="s">
        <v>186</v>
      </c>
      <c r="H29" s="48" t="s">
        <v>215</v>
      </c>
      <c r="I29" t="s">
        <v>67</v>
      </c>
      <c r="J29" s="14">
        <v>65</v>
      </c>
      <c r="K29" s="14" t="s">
        <v>63</v>
      </c>
      <c r="L29" t="s">
        <v>3</v>
      </c>
      <c r="M29" s="14">
        <v>7.15</v>
      </c>
      <c r="N29" s="14">
        <v>9.6</v>
      </c>
      <c r="AH29" s="17">
        <f t="shared" si="18"/>
        <v>7.15</v>
      </c>
      <c r="AI29" s="18">
        <f t="shared" si="0"/>
        <v>7.15</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23399</v>
      </c>
      <c r="B30" s="16">
        <v>45809</v>
      </c>
      <c r="C30" t="s">
        <v>62</v>
      </c>
      <c r="D30" t="s">
        <v>194</v>
      </c>
      <c r="E30" t="s">
        <v>63</v>
      </c>
      <c r="F30" t="s">
        <v>179</v>
      </c>
      <c r="G30" t="s">
        <v>195</v>
      </c>
      <c r="H30" s="48" t="s">
        <v>206</v>
      </c>
      <c r="I30" t="s">
        <v>68</v>
      </c>
      <c r="J30" s="14">
        <v>33</v>
      </c>
      <c r="K30" s="14" t="s">
        <v>62</v>
      </c>
      <c r="L30" t="s">
        <v>3</v>
      </c>
      <c r="M30" s="14">
        <v>10.24</v>
      </c>
      <c r="N30" s="14">
        <v>7.26</v>
      </c>
      <c r="AH30" s="17">
        <f t="shared" si="18"/>
        <v>7.26</v>
      </c>
      <c r="AI30" s="18">
        <f t="shared" si="0"/>
        <v>0</v>
      </c>
      <c r="AJ30" s="18">
        <f t="shared" si="1"/>
        <v>7.26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244</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597</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21</v>
      </c>
      <c r="BE41" t="s">
        <v>64</v>
      </c>
      <c r="BV41">
        <f>SUM(BN3,BN8,BV14,BV27,BV37)</f>
        <v>29</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862</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B2:G30 I2:N30">
    <cfRule type="containsText" dxfId="10" priority="1" operator="containsText" text=", USA">
      <formula>NOT(ISERROR(SEARCH(", USA",B2)))</formula>
    </cfRule>
    <cfRule type="containsText" dxfId="9" priority="2" operator="containsText" text=", CSA">
      <formula>NOT(ISERROR(SEARCH(", CSA",B2)))</formula>
    </cfRule>
  </conditionalFormatting>
  <conditionalFormatting sqref="H3">
    <cfRule type="containsText" dxfId="8" priority="37" operator="containsText" text=", USA">
      <formula>NOT(ISERROR(SEARCH(", USA",H3)))</formula>
    </cfRule>
    <cfRule type="containsText" dxfId="7" priority="38" operator="containsText" text=", CSA">
      <formula>NOT(ISERROR(SEARCH(", CSA",H3)))</formula>
    </cfRule>
  </conditionalFormatting>
  <conditionalFormatting sqref="H12">
    <cfRule type="containsText" dxfId="6" priority="31" operator="containsText" text=", USA">
      <formula>NOT(ISERROR(SEARCH(", USA",H12)))</formula>
    </cfRule>
    <cfRule type="containsText" dxfId="5" priority="32" operator="containsText" text=", CSA">
      <formula>NOT(ISERROR(SEARCH(", CSA",H12)))</formula>
    </cfRule>
  </conditionalFormatting>
  <conditionalFormatting sqref="H17">
    <cfRule type="containsText" dxfId="4" priority="25" operator="containsText" text=", USA">
      <formula>NOT(ISERROR(SEARCH(", USA",H17)))</formula>
    </cfRule>
    <cfRule type="containsText" dxfId="3" priority="26" operator="containsText" text=", CSA">
      <formula>NOT(ISERROR(SEARCH(", CSA",H17)))</formula>
    </cfRule>
  </conditionalFormatting>
  <conditionalFormatting sqref="O12:P28">
    <cfRule type="containsText" dxfId="2" priority="53" operator="containsText" text=", USA">
      <formula>NOT(ISERROR(SEARCH(", USA",O12)))</formula>
    </cfRule>
    <cfRule type="containsText" dxfId="1" priority="54" operator="containsText" text=", CSA">
      <formula>NOT(ISERROR(SEARCH(", CSA",O12)))</formula>
    </cfRule>
  </conditionalFormatting>
  <conditionalFormatting sqref="AI2:AZ1048576">
    <cfRule type="cellIs" dxfId="0" priority="5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Alan Sharif</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2025-06-30T17:24:20Z</dcterms:modified>
</cp:coreProperties>
</file>